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1" activeTab="4"/>
  </bookViews>
  <sheets>
    <sheet name="Розрах. потреби в кредиті" sheetId="1" r:id="rId1"/>
    <sheet name="Розрахунок %" sheetId="2" r:id="rId2"/>
    <sheet name="Порівняння банків" sheetId="3" r:id="rId3"/>
    <sheet name="Вибір оптимальної форми" sheetId="4" r:id="rId4"/>
    <sheet name="Аналіз кредитоспроможності" sheetId="5" r:id="rId5"/>
  </sheets>
  <calcPr calcId="152511"/>
</workbook>
</file>

<file path=xl/calcChain.xml><?xml version="1.0" encoding="utf-8"?>
<calcChain xmlns="http://schemas.openxmlformats.org/spreadsheetml/2006/main">
  <c r="B7" i="5" l="1"/>
  <c r="B8" i="5"/>
  <c r="B9" i="5"/>
  <c r="D5" i="4"/>
  <c r="D4" i="4"/>
  <c r="D3" i="4"/>
  <c r="D2" i="4"/>
  <c r="B3" i="4"/>
  <c r="B2" i="4"/>
  <c r="C9" i="3"/>
  <c r="C8" i="3"/>
  <c r="C7" i="3"/>
  <c r="B9" i="3"/>
  <c r="B8" i="3"/>
  <c r="B7" i="3"/>
  <c r="B5" i="2"/>
  <c r="B7" i="1"/>
</calcChain>
</file>

<file path=xl/sharedStrings.xml><?xml version="1.0" encoding="utf-8"?>
<sst xmlns="http://schemas.openxmlformats.org/spreadsheetml/2006/main" count="45" uniqueCount="40">
  <si>
    <t>Показник</t>
  </si>
  <si>
    <t>Сума, тис. грн</t>
  </si>
  <si>
    <t>Грошові кошти на початок періоду</t>
  </si>
  <si>
    <t>Грошові надходження від реалізації</t>
  </si>
  <si>
    <t>Грошові витрати на виробництво</t>
  </si>
  <si>
    <t>Приріст дебіторської заборгованості</t>
  </si>
  <si>
    <t>Зменшення кредиторської заборгованості</t>
  </si>
  <si>
    <t>Сума кредиту</t>
  </si>
  <si>
    <t>Ставка %</t>
  </si>
  <si>
    <t>Кільксть днів</t>
  </si>
  <si>
    <t>Днів у році</t>
  </si>
  <si>
    <t>Сума %</t>
  </si>
  <si>
    <t>Параметр</t>
  </si>
  <si>
    <t>% ставка</t>
  </si>
  <si>
    <t>Комісія за видачу</t>
  </si>
  <si>
    <t>Страхування</t>
  </si>
  <si>
    <t>Термін</t>
  </si>
  <si>
    <t>Банк А</t>
  </si>
  <si>
    <t>Банк Б</t>
  </si>
  <si>
    <t>Розрахунок %</t>
  </si>
  <si>
    <t>Загальні витрати</t>
  </si>
  <si>
    <t>Всиновок Банк А вигідніший, загальні витрати менші.</t>
  </si>
  <si>
    <t>Вибір оптимальної форми</t>
  </si>
  <si>
    <t>Загальна сума</t>
  </si>
  <si>
    <t>Відсотки</t>
  </si>
  <si>
    <t>Варінат А(19%)</t>
  </si>
  <si>
    <t>Вваріант Б (15%+3% комісія)</t>
  </si>
  <si>
    <t>Вибір оптимальної форм</t>
  </si>
  <si>
    <t>Комісія</t>
  </si>
  <si>
    <t>Повна виплата</t>
  </si>
  <si>
    <t>Висновок Варіант Б вигідніший</t>
  </si>
  <si>
    <t>Чистий прибуток</t>
  </si>
  <si>
    <t>Виручка</t>
  </si>
  <si>
    <t>Кредит. Заборгованісь</t>
  </si>
  <si>
    <t>Дебуторська заборгованість</t>
  </si>
  <si>
    <t>Розрахунопоказників</t>
  </si>
  <si>
    <t>Термін погашення кредиту</t>
  </si>
  <si>
    <t>Рентабельнісь</t>
  </si>
  <si>
    <t>Коефіцієнт покриття</t>
  </si>
  <si>
    <t>Висновок підприємство може погасити кредит приблизноза 7 місяців, коефіцієнт більше 1 тому підприємство фінансово стійке, також рентабельність має хороший показник -20%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</si>
</sst>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9" fontId="0" fillId="0" borderId="1" xfId="0" applyNumberFormat="1" applyBorder="1"/>
    <xf numFmtId="10" fontId="0" fillId="0" borderId="1" xfId="0" applyNumberFormat="1" applyBorder="1"/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3" xfId="0" applyBorder="1"/>
    <xf numFmtId="0" fontId="0" fillId="0" borderId="0" xfId="0" applyBorder="1"/>
    <xf numFmtId="164" fontId="0" fillId="0" borderId="1" xfId="0" applyNumberFormat="1" applyBorder="1" applyAlignment="1">
      <alignment horizontal="left" indent="1"/>
    </xf>
    <xf numFmtId="2" fontId="0" fillId="0" borderId="1" xfId="0" applyNumberFormat="1" applyBorder="1"/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8" sqref="A8"/>
    </sheetView>
  </sheetViews>
  <sheetFormatPr defaultRowHeight="15" x14ac:dyDescent="0.25"/>
  <cols>
    <col min="1" max="1" width="40.42578125" bestFit="1" customWidth="1"/>
    <col min="2" max="2" width="13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>
        <v>150</v>
      </c>
    </row>
    <row r="3" spans="1:2" x14ac:dyDescent="0.25">
      <c r="A3" s="1" t="s">
        <v>3</v>
      </c>
      <c r="B3" s="1">
        <v>1200</v>
      </c>
    </row>
    <row r="4" spans="1:2" x14ac:dyDescent="0.25">
      <c r="A4" s="1" t="s">
        <v>4</v>
      </c>
      <c r="B4" s="1">
        <v>950</v>
      </c>
    </row>
    <row r="5" spans="1:2" x14ac:dyDescent="0.25">
      <c r="A5" s="1" t="s">
        <v>5</v>
      </c>
      <c r="B5" s="1">
        <v>45</v>
      </c>
    </row>
    <row r="6" spans="1:2" x14ac:dyDescent="0.25">
      <c r="A6" s="1" t="s">
        <v>6</v>
      </c>
      <c r="B6" s="1">
        <v>30</v>
      </c>
    </row>
    <row r="7" spans="1:2" x14ac:dyDescent="0.25">
      <c r="B7" s="1">
        <f>B2+B3-B4-B5-B6</f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6" sqref="B6"/>
    </sheetView>
  </sheetViews>
  <sheetFormatPr defaultRowHeight="15" x14ac:dyDescent="0.25"/>
  <cols>
    <col min="1" max="1" width="13.5703125" bestFit="1" customWidth="1"/>
  </cols>
  <sheetData>
    <row r="1" spans="1:2" x14ac:dyDescent="0.25">
      <c r="A1" s="1" t="s">
        <v>7</v>
      </c>
      <c r="B1" s="1">
        <v>500000</v>
      </c>
    </row>
    <row r="2" spans="1:2" x14ac:dyDescent="0.25">
      <c r="A2" s="1" t="s">
        <v>8</v>
      </c>
      <c r="B2" s="1">
        <v>18</v>
      </c>
    </row>
    <row r="3" spans="1:2" x14ac:dyDescent="0.25">
      <c r="A3" s="1" t="s">
        <v>9</v>
      </c>
      <c r="B3" s="1">
        <v>180</v>
      </c>
    </row>
    <row r="4" spans="1:2" x14ac:dyDescent="0.25">
      <c r="A4" s="1" t="s">
        <v>10</v>
      </c>
      <c r="B4" s="1">
        <v>365</v>
      </c>
    </row>
    <row r="5" spans="1:2" x14ac:dyDescent="0.25">
      <c r="A5" s="1" t="s">
        <v>11</v>
      </c>
      <c r="B5" s="1">
        <f>B1*B2*B3/(100*B4)</f>
        <v>44383.561643835616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L8" sqref="L8"/>
    </sheetView>
  </sheetViews>
  <sheetFormatPr defaultRowHeight="15" x14ac:dyDescent="0.25"/>
  <cols>
    <col min="1" max="1" width="16.85546875" bestFit="1" customWidth="1"/>
    <col min="2" max="3" width="11.42578125" bestFit="1" customWidth="1"/>
  </cols>
  <sheetData>
    <row r="1" spans="1:4" x14ac:dyDescent="0.25">
      <c r="A1" s="1" t="s">
        <v>12</v>
      </c>
      <c r="B1" s="1" t="s">
        <v>17</v>
      </c>
      <c r="C1" s="1" t="s">
        <v>18</v>
      </c>
    </row>
    <row r="2" spans="1:4" x14ac:dyDescent="0.25">
      <c r="A2" s="1" t="s">
        <v>7</v>
      </c>
      <c r="B2" s="1">
        <v>5000000</v>
      </c>
      <c r="C2" s="1">
        <v>5000000</v>
      </c>
    </row>
    <row r="3" spans="1:4" x14ac:dyDescent="0.25">
      <c r="A3" s="1" t="s">
        <v>13</v>
      </c>
      <c r="B3" s="2">
        <v>0.16</v>
      </c>
      <c r="C3" s="2">
        <v>0.15</v>
      </c>
    </row>
    <row r="4" spans="1:4" x14ac:dyDescent="0.25">
      <c r="A4" s="1" t="s">
        <v>14</v>
      </c>
      <c r="B4" s="2">
        <v>0.01</v>
      </c>
      <c r="C4" s="2">
        <v>0.02</v>
      </c>
    </row>
    <row r="5" spans="1:4" x14ac:dyDescent="0.25">
      <c r="A5" s="1" t="s">
        <v>15</v>
      </c>
      <c r="B5" s="3">
        <v>5.0000000000000001E-3</v>
      </c>
      <c r="C5" s="2">
        <v>0</v>
      </c>
    </row>
    <row r="6" spans="1:4" x14ac:dyDescent="0.25">
      <c r="A6" s="1" t="s">
        <v>16</v>
      </c>
      <c r="B6" s="1">
        <v>180</v>
      </c>
      <c r="C6" s="1">
        <v>180</v>
      </c>
    </row>
    <row r="7" spans="1:4" x14ac:dyDescent="0.25">
      <c r="A7" s="5" t="s">
        <v>19</v>
      </c>
      <c r="B7" s="1">
        <f>B2*B3*B6/365</f>
        <v>394520.54794520547</v>
      </c>
      <c r="C7" s="1">
        <f>C2*C3*C6/365</f>
        <v>369863.01369863015</v>
      </c>
    </row>
    <row r="8" spans="1:4" x14ac:dyDescent="0.25">
      <c r="A8" s="5" t="s">
        <v>14</v>
      </c>
      <c r="B8" s="1">
        <f>B2*B4</f>
        <v>50000</v>
      </c>
      <c r="C8" s="1">
        <f>C2*C4</f>
        <v>100000</v>
      </c>
    </row>
    <row r="9" spans="1:4" x14ac:dyDescent="0.25">
      <c r="A9" s="6" t="s">
        <v>20</v>
      </c>
      <c r="B9" s="7">
        <f>B7+B8</f>
        <v>444520.54794520547</v>
      </c>
      <c r="C9" s="7">
        <f>C7+C8</f>
        <v>469863.01369863015</v>
      </c>
    </row>
    <row r="10" spans="1:4" x14ac:dyDescent="0.25">
      <c r="A10" s="5" t="s">
        <v>21</v>
      </c>
      <c r="B10" s="1"/>
      <c r="C10" s="1"/>
      <c r="D10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defaultRowHeight="15" x14ac:dyDescent="0.25"/>
  <cols>
    <col min="1" max="1" width="25.140625" bestFit="1" customWidth="1"/>
    <col min="2" max="2" width="14.7109375" bestFit="1" customWidth="1"/>
    <col min="3" max="3" width="26" bestFit="1" customWidth="1"/>
    <col min="4" max="4" width="27" bestFit="1" customWidth="1"/>
  </cols>
  <sheetData>
    <row r="1" spans="1:4" x14ac:dyDescent="0.25">
      <c r="A1" s="1" t="s">
        <v>22</v>
      </c>
      <c r="B1" s="1" t="s">
        <v>25</v>
      </c>
      <c r="C1" s="1" t="s">
        <v>27</v>
      </c>
      <c r="D1" s="1" t="s">
        <v>26</v>
      </c>
    </row>
    <row r="2" spans="1:4" x14ac:dyDescent="0.25">
      <c r="A2" s="1" t="s">
        <v>24</v>
      </c>
      <c r="B2" s="1">
        <f>800000*19%*2</f>
        <v>304000</v>
      </c>
      <c r="C2" s="1" t="s">
        <v>24</v>
      </c>
      <c r="D2" s="1">
        <f>800000*15%*2</f>
        <v>240000</v>
      </c>
    </row>
    <row r="3" spans="1:4" x14ac:dyDescent="0.25">
      <c r="A3" s="1" t="s">
        <v>23</v>
      </c>
      <c r="B3" s="1">
        <f>800000+304000</f>
        <v>1104000</v>
      </c>
      <c r="C3" s="1" t="s">
        <v>28</v>
      </c>
      <c r="D3" s="1">
        <f>800000*3%</f>
        <v>24000</v>
      </c>
    </row>
    <row r="4" spans="1:4" x14ac:dyDescent="0.25">
      <c r="C4" s="5" t="s">
        <v>20</v>
      </c>
      <c r="D4" s="1">
        <f>D2+D3</f>
        <v>264000</v>
      </c>
    </row>
    <row r="5" spans="1:4" x14ac:dyDescent="0.25">
      <c r="C5" s="5" t="s">
        <v>29</v>
      </c>
      <c r="D5" s="1">
        <f>800000+D4</f>
        <v>1064000</v>
      </c>
    </row>
    <row r="6" spans="1:4" x14ac:dyDescent="0.25">
      <c r="A6" s="1" t="s">
        <v>30</v>
      </c>
      <c r="B6" s="1"/>
      <c r="C6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A10" sqref="A10"/>
    </sheetView>
  </sheetViews>
  <sheetFormatPr defaultRowHeight="15" x14ac:dyDescent="0.25"/>
  <cols>
    <col min="1" max="1" width="27.28515625" bestFit="1" customWidth="1"/>
    <col min="2" max="2" width="13.42578125" bestFit="1" customWidth="1"/>
  </cols>
  <sheetData>
    <row r="1" spans="1:2" x14ac:dyDescent="0.25">
      <c r="A1" s="1" t="s">
        <v>7</v>
      </c>
      <c r="B1" s="1">
        <v>600000</v>
      </c>
    </row>
    <row r="2" spans="1:2" x14ac:dyDescent="0.25">
      <c r="A2" s="1" t="s">
        <v>31</v>
      </c>
      <c r="B2" s="1">
        <v>85000</v>
      </c>
    </row>
    <row r="3" spans="1:2" x14ac:dyDescent="0.25">
      <c r="A3" s="1" t="s">
        <v>32</v>
      </c>
      <c r="B3" s="1">
        <v>420000</v>
      </c>
    </row>
    <row r="4" spans="1:2" x14ac:dyDescent="0.25">
      <c r="A4" s="1" t="s">
        <v>33</v>
      </c>
      <c r="B4" s="1">
        <v>180000</v>
      </c>
    </row>
    <row r="5" spans="1:2" x14ac:dyDescent="0.25">
      <c r="A5" s="1" t="s">
        <v>34</v>
      </c>
      <c r="B5" s="1">
        <v>250000</v>
      </c>
    </row>
    <row r="6" spans="1:2" x14ac:dyDescent="0.25">
      <c r="A6" s="5" t="s">
        <v>35</v>
      </c>
      <c r="B6" s="1"/>
    </row>
    <row r="7" spans="1:2" x14ac:dyDescent="0.25">
      <c r="A7" s="5" t="s">
        <v>36</v>
      </c>
      <c r="B7" s="10">
        <f>B1/B2</f>
        <v>7.0588235294117645</v>
      </c>
    </row>
    <row r="8" spans="1:2" x14ac:dyDescent="0.25">
      <c r="A8" s="5" t="s">
        <v>38</v>
      </c>
      <c r="B8" s="10">
        <f>B5/B4</f>
        <v>1.3888888888888888</v>
      </c>
    </row>
    <row r="9" spans="1:2" x14ac:dyDescent="0.25">
      <c r="A9" s="5" t="s">
        <v>37</v>
      </c>
      <c r="B9" s="9">
        <f>B2/B3</f>
        <v>0.20238095238095238</v>
      </c>
    </row>
    <row r="10" spans="1:2" x14ac:dyDescent="0.25">
      <c r="A10" s="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Розрах. потреби в кредиті</vt:lpstr>
      <vt:lpstr>Розрахунок %</vt:lpstr>
      <vt:lpstr>Порівняння банків</vt:lpstr>
      <vt:lpstr>Вибір оптимальної форми</vt:lpstr>
      <vt:lpstr>Аналіз кредитоспроможності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2026-02-27T08:33:38Z</dcterms:modified>
</cp:coreProperties>
</file>